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updateLinks="never" codeName="ThisWorkbook" hidePivotFieldList="1" defaultThemeVersion="124226"/>
  <xr:revisionPtr revIDLastSave="4" documentId="8_{D64F71A0-D07B-40A9-95C7-FAF430BFE660}" xr6:coauthVersionLast="47" xr6:coauthVersionMax="47" xr10:uidLastSave="{9DB87B3E-9CED-4FC1-A4CB-2BC0F109FE6F}"/>
  <bookViews>
    <workbookView xWindow="-14565" yWindow="-16320" windowWidth="29040" windowHeight="15720" tabRatio="866" xr2:uid="{F91B9E5E-99E5-4B42-A999-2BDD3926AF41}"/>
  </bookViews>
  <sheets>
    <sheet name="Purchasing" sheetId="99" r:id="rId1"/>
    <sheet name="query" sheetId="101" state="hidden" r:id="rId2"/>
    <sheet name="Distribution Log" sheetId="100" state="hidden" r:id="rId3"/>
  </sheets>
  <definedNames>
    <definedName name="_xlnm._FilterDatabase" localSheetId="0" hidden="1">Purchasing!$A$3:$E$5</definedName>
    <definedName name="_xlnm.Print_Titles" localSheetId="0">Purchasing!$3:$3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<sst xmlns="http://schemas.openxmlformats.org/spreadsheetml/2006/main" count="29" uniqueCount="25">
  <si>
    <t>Category</t>
  </si>
  <si>
    <t>Port Contact</t>
  </si>
  <si>
    <t>Procurement Title</t>
  </si>
  <si>
    <t>Description</t>
  </si>
  <si>
    <t>Department</t>
  </si>
  <si>
    <t>Estimate</t>
  </si>
  <si>
    <t>Project Mgr</t>
  </si>
  <si>
    <t>Advertisement Date</t>
  </si>
  <si>
    <t>Port Contact Email</t>
  </si>
  <si>
    <t>Future Procurement Opportunity Summary - Goods and Services</t>
  </si>
  <si>
    <t>FPL Distribution 
Schedule</t>
  </si>
  <si>
    <t>3Q 2026</t>
  </si>
  <si>
    <t>ICT Enterprise Infrastructure Services</t>
  </si>
  <si>
    <t>FIDS Software Replacement</t>
  </si>
  <si>
    <t>New software for Flight Information Display System (FIDS)</t>
  </si>
  <si>
    <t>Goods and Services</t>
  </si>
  <si>
    <t>$800K - $1.2M</t>
  </si>
  <si>
    <t>Sadler, Krista</t>
  </si>
  <si>
    <t>TBD - Future Projects</t>
  </si>
  <si>
    <t>futureprojects@portseattle.org</t>
  </si>
  <si>
    <t>2Q 2027</t>
  </si>
  <si>
    <t>Fire Alarm Monitoring System Refresh</t>
  </si>
  <si>
    <t>Replacement of the existing fire alarm monitoring system at SEA</t>
  </si>
  <si>
    <t>$250K - $350K</t>
  </si>
  <si>
    <t>Flood, Tamara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</si>
</sst>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499984740745262"/>
      <name val="Times New Roman"/>
      <family val="1"/>
    </font>
    <font>
      <b/>
      <sz val="11"/>
      <color theme="4" tint="-0.49998474074526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4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6" fillId="9" borderId="8" applyNumberFormat="0" applyAlignment="0" applyProtection="0"/>
    <xf numFmtId="0" fontId="20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0" borderId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4" borderId="11" xfId="0" applyFont="1" applyFill="1" applyBorder="1" applyAlignment="1">
      <alignment wrapText="1"/>
    </xf>
    <xf numFmtId="164" fontId="4" fillId="4" borderId="11" xfId="1" applyNumberFormat="1" applyFont="1" applyFill="1" applyBorder="1" applyAlignment="1">
      <alignment horizontal="center" wrapText="1"/>
    </xf>
    <xf numFmtId="14" fontId="4" fillId="4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164" fontId="1" fillId="0" borderId="1" xfId="1" applyNumberFormat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wrapText="1"/>
    </xf>
    <xf numFmtId="14" fontId="0" fillId="0" borderId="13" xfId="0" applyNumberFormat="1" applyBorder="1" applyAlignment="1">
      <alignment horizontal="left"/>
    </xf>
    <xf numFmtId="14" fontId="0" fillId="0" borderId="14" xfId="0" applyNumberFormat="1" applyBorder="1" applyAlignment="1">
      <alignment horizontal="left"/>
    </xf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9" xr:uid="{00000000-0005-0000-0000-000033000000}"/>
    <cellStyle name="60% - Accent2 2" xfId="40" xr:uid="{00000000-0005-0000-0000-000034000000}"/>
    <cellStyle name="60% - Accent3 2" xfId="41" xr:uid="{00000000-0005-0000-0000-000035000000}"/>
    <cellStyle name="60% - Accent4 2" xfId="42" xr:uid="{00000000-0005-0000-0000-000036000000}"/>
    <cellStyle name="60% - Accent5 2" xfId="43" xr:uid="{00000000-0005-0000-0000-000037000000}"/>
    <cellStyle name="60% - Accent6 2" xfId="44" xr:uid="{00000000-0005-0000-0000-000038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urrency" xfId="1" builtinId="4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35" xr:uid="{00000000-0005-0000-0000-000031000000}"/>
    <cellStyle name="Input" xfId="8" builtinId="20" customBuiltin="1"/>
    <cellStyle name="Linked Cell" xfId="11" builtinId="24" customBuiltin="1"/>
    <cellStyle name="Neutral 2" xfId="38" xr:uid="{00000000-0005-0000-0000-000039000000}"/>
    <cellStyle name="Normal" xfId="0" builtinId="0"/>
    <cellStyle name="Normal 2" xfId="36" xr:uid="{00000000-0005-0000-0000-000002000000}"/>
    <cellStyle name="Note" xfId="14" builtinId="10" customBuiltin="1"/>
    <cellStyle name="Output" xfId="9" builtinId="21" customBuiltin="1"/>
    <cellStyle name="Title 2" xfId="37" xr:uid="{00000000-0005-0000-0000-00003A000000}"/>
    <cellStyle name="Total" xfId="16" builtinId="25" customBuiltin="1"/>
    <cellStyle name="Warning Text" xfId="13" builtinId="11" customBuiltin="1"/>
  </cellStyles>
  <dxfs count="17">
    <dxf>
      <numFmt numFmtId="165" formatCode=";;;"/>
    </dxf>
    <dxf>
      <fill>
        <patternFill>
          <bgColor theme="4" tint="0.79998168889431442"/>
        </patternFill>
      </fill>
    </dxf>
    <dxf>
      <numFmt numFmtId="165" formatCode=";;;"/>
    </dxf>
    <dxf>
      <numFmt numFmtId="165" formatCode=";;;"/>
    </dxf>
    <dxf>
      <numFmt numFmtId="165" formatCode=";;;"/>
    </dxf>
    <dxf>
      <numFmt numFmtId="19" formatCode="m/d/yyyy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FF3B3B"/>
      <color rgb="FFFFFF99"/>
      <color rgb="FFFFFFD1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337890</xdr:colOff>
      <xdr:row>0</xdr:row>
      <xdr:rowOff>65369</xdr:rowOff>
    </xdr:from>
    <xdr:ext cx="910165" cy="497786"/>
    <xdr:pic>
      <xdr:nvPicPr>
        <xdr:cNvPr id="2" name="Picture 1">
          <a:extLst>
            <a:ext uri="{FF2B5EF4-FFF2-40B4-BE49-F238E27FC236}">
              <a16:creationId xmlns:a16="http://schemas.microsoft.com/office/drawing/2014/main" id="{8056ECCC-A6CA-4109-BB4C-AC477090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0240" y="65369"/>
          <a:ext cx="910165" cy="4977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57150</xdr:rowOff>
    </xdr:from>
    <xdr:to>
      <xdr:col>11</xdr:col>
      <xdr:colOff>400050</xdr:colOff>
      <xdr:row>78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2BA8566-DD8A-FBFC-60CF-F13905682DA2}"/>
            </a:ext>
          </a:extLst>
        </xdr:cNvPr>
        <xdr:cNvSpPr txBox="1"/>
      </xdr:nvSpPr>
      <xdr:spPr>
        <a:xfrm>
          <a:off x="390525" y="247650"/>
          <a:ext cx="6715125" cy="147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SOPS</a:t>
          </a:r>
        </a:p>
        <a:p>
          <a:endParaRPr lang="en-US" sz="1100"/>
        </a:p>
        <a:p>
          <a:r>
            <a:rPr lang="en-US" sz="1100"/>
            <a:t>SELECT</a:t>
          </a:r>
        </a:p>
        <a:p>
          <a:r>
            <a:rPr lang="en-US" sz="1100"/>
            <a:t>s.ProcurementTitle "Procurement Title"</a:t>
          </a:r>
        </a:p>
        <a:p>
          <a:r>
            <a:rPr lang="en-US" sz="1100"/>
            <a:t>, s.Description</a:t>
          </a:r>
        </a:p>
        <a:p>
          <a:r>
            <a:rPr lang="en-US" sz="1100"/>
            <a:t>, d.Name Department</a:t>
          </a:r>
        </a:p>
        <a:p>
          <a:r>
            <a:rPr lang="en-US" sz="1100"/>
            <a:t>, sc.Name Category</a:t>
          </a:r>
        </a:p>
        <a:p>
          <a:r>
            <a:rPr lang="en-US" sz="1100"/>
            <a:t>, s.EngineerEstimate Estimate</a:t>
          </a:r>
        </a:p>
        <a:p>
          <a:r>
            <a:rPr lang="en-US" sz="1100"/>
            <a:t>, s.ProjectManager "Project Mgr"</a:t>
          </a:r>
        </a:p>
        <a:p>
          <a:r>
            <a:rPr lang="en-US" sz="1100"/>
            <a:t>--, s.PortContact "Port 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'TBD - Future Projects'</a:t>
          </a:r>
        </a:p>
        <a:p>
          <a:r>
            <a:rPr lang="en-US" sz="1100"/>
            <a:t>ELSE s.PortContact</a:t>
          </a:r>
        </a:p>
        <a:p>
          <a:r>
            <a:rPr lang="en-US" sz="1100"/>
            <a:t>END</a:t>
          </a:r>
        </a:p>
        <a:p>
          <a:r>
            <a:rPr lang="en-US" sz="1100"/>
            <a:t>"Contact"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'futureprojects@portseattle.org'</a:t>
          </a:r>
        </a:p>
        <a:p>
          <a:r>
            <a:rPr lang="en-US" sz="1100"/>
            <a:t>ELSE s.PortContactEmail</a:t>
          </a:r>
        </a:p>
        <a:p>
          <a:r>
            <a:rPr lang="en-US" sz="1100"/>
            <a:t>END</a:t>
          </a:r>
        </a:p>
        <a:p>
          <a:r>
            <a:rPr lang="en-US" sz="1100"/>
            <a:t>"Contact Email"</a:t>
          </a:r>
        </a:p>
        <a:p>
          <a:r>
            <a:rPr lang="en-US" sz="1100"/>
            <a:t>--, s.PortContactEmail "Port Contact Email"</a:t>
          </a:r>
        </a:p>
        <a:p>
          <a:r>
            <a:rPr lang="en-US" sz="1100"/>
            <a:t>--, FORMAT(s.AdvertisementDate, 'M/d/yyyy') "Adv Date"</a:t>
          </a:r>
        </a:p>
        <a:p>
          <a:r>
            <a:rPr lang="en-US" sz="1100"/>
            <a:t>--, s.EstimateQuarter</a:t>
          </a:r>
        </a:p>
        <a:p>
          <a:r>
            <a:rPr lang="en-US" sz="1100"/>
            <a:t>--, s.EstimateYear</a:t>
          </a:r>
        </a:p>
        <a:p>
          <a:r>
            <a:rPr lang="en-US" sz="1100"/>
            <a:t>--, CONCAT(s.EstimateQuarter, 'Q ', s.EstimateYear) "Adv Quarter"</a:t>
          </a:r>
        </a:p>
        <a:p>
          <a:r>
            <a:rPr lang="en-US" sz="1100"/>
            <a:t>--, CASE WHEN s.EstimateQuarter IS NULL</a:t>
          </a:r>
        </a:p>
        <a:p>
          <a:r>
            <a:rPr lang="en-US" sz="1100"/>
            <a:t>--	THEN NULL</a:t>
          </a:r>
        </a:p>
        <a:p>
          <a:r>
            <a:rPr lang="en-US" sz="1100"/>
            <a:t>--	ELSE CONCAT(s.EstimateQuarter, 'Q ', s.EstimateYear) </a:t>
          </a:r>
        </a:p>
        <a:p>
          <a:r>
            <a:rPr lang="en-US" sz="1100"/>
            <a:t>--	END "Adv Quarter"</a:t>
          </a:r>
        </a:p>
        <a:p>
          <a:r>
            <a:rPr lang="en-US" sz="1100"/>
            <a:t>, CASE WHEN s.AdvertisementDate IS NOT NULL</a:t>
          </a:r>
        </a:p>
        <a:p>
          <a:r>
            <a:rPr lang="en-US" sz="1100"/>
            <a:t>  THEN FORMAT(s.AdvertisementDate, 'M/d/yyyy')</a:t>
          </a:r>
        </a:p>
        <a:p>
          <a:r>
            <a:rPr lang="en-US" sz="1100"/>
            <a:t>  ELSE CASE WHEN s.EstimateQuarter IS NULL</a:t>
          </a:r>
        </a:p>
        <a:p>
          <a:r>
            <a:rPr lang="en-US" sz="1100"/>
            <a:t>	THEN 'TBD'</a:t>
          </a:r>
        </a:p>
        <a:p>
          <a:r>
            <a:rPr lang="en-US" sz="1100"/>
            <a:t>	ELSE CONCAT(s.EstimateQuarter, 'Q ', s.EstimateYear) </a:t>
          </a:r>
        </a:p>
        <a:p>
          <a:r>
            <a:rPr lang="en-US" sz="1100"/>
            <a:t>	END</a:t>
          </a:r>
        </a:p>
        <a:p>
          <a:r>
            <a:rPr lang="en-US" sz="1100"/>
            <a:t>	END</a:t>
          </a:r>
        </a:p>
        <a:p>
          <a:r>
            <a:rPr lang="en-US" sz="1100"/>
            <a:t>"Advertise Date"</a:t>
          </a:r>
        </a:p>
        <a:p>
          <a:r>
            <a:rPr lang="en-US" sz="1100"/>
            <a:t>--, CASE WHEN s.AdvertisementDate IS NOT NULL</a:t>
          </a:r>
        </a:p>
        <a:p>
          <a:r>
            <a:rPr lang="en-US" sz="1100"/>
            <a:t>--	THEN s.AdvertisementDate</a:t>
          </a:r>
        </a:p>
        <a:p>
          <a:r>
            <a:rPr lang="en-US" sz="1100"/>
            <a:t>--	ELSE CASE WHEN s.EstimateYear IS NULL</a:t>
          </a:r>
        </a:p>
        <a:p>
          <a:r>
            <a:rPr lang="en-US" sz="1100"/>
            <a:t>--		THEN NULL</a:t>
          </a:r>
        </a:p>
        <a:p>
          <a:r>
            <a:rPr lang="en-US" sz="1100"/>
            <a:t>--		ELSE CONCAT(CASE s.EstimateQuarter</a:t>
          </a:r>
        </a:p>
        <a:p>
          <a:r>
            <a:rPr lang="en-US" sz="1100"/>
            <a:t>--			WHEN 1 THEN '3/31/'</a:t>
          </a:r>
        </a:p>
        <a:p>
          <a:r>
            <a:rPr lang="en-US" sz="1100"/>
            <a:t>--			WHEN 2 THEN '6/30/'</a:t>
          </a:r>
        </a:p>
        <a:p>
          <a:r>
            <a:rPr lang="en-US" sz="1100"/>
            <a:t>--			WHEN 3 THEN '9/30/'</a:t>
          </a:r>
        </a:p>
        <a:p>
          <a:r>
            <a:rPr lang="en-US" sz="1100"/>
            <a:t>--			WHEN 4 THEN '12/31/'</a:t>
          </a:r>
        </a:p>
        <a:p>
          <a:r>
            <a:rPr lang="en-US" sz="1100"/>
            <a:t>--			ELSE '12/31/'</a:t>
          </a:r>
        </a:p>
        <a:p>
          <a:r>
            <a:rPr lang="en-US" sz="1100"/>
            <a:t>--			END, s.EstimateYear)</a:t>
          </a:r>
        </a:p>
        <a:p>
          <a:r>
            <a:rPr lang="en-US" sz="1100"/>
            <a:t>--		END</a:t>
          </a:r>
        </a:p>
        <a:p>
          <a:r>
            <a:rPr lang="en-US" sz="1100"/>
            <a:t>--	END</a:t>
          </a:r>
        </a:p>
        <a:p>
          <a:r>
            <a:rPr lang="en-US" sz="1100"/>
            <a:t>--	"Sort Date"</a:t>
          </a:r>
        </a:p>
        <a:p>
          <a:endParaRPr lang="en-US" sz="1100"/>
        </a:p>
        <a:p>
          <a:r>
            <a:rPr lang="en-US" sz="1100"/>
            <a:t>FROM Solicitations s</a:t>
          </a:r>
        </a:p>
        <a:p>
          <a:r>
            <a:rPr lang="en-US" sz="1100"/>
            <a:t>LEFT JOIN SolicitationCategories sc ON sc.Id = s.SolicitationCategoryId</a:t>
          </a:r>
        </a:p>
        <a:p>
          <a:r>
            <a:rPr lang="en-US" sz="1100"/>
            <a:t>LEFT JOIN Departments d ON d.Id = s.DepartmentId</a:t>
          </a:r>
        </a:p>
        <a:p>
          <a:endParaRPr lang="en-US" sz="1100"/>
        </a:p>
        <a:p>
          <a:r>
            <a:rPr lang="en-US" sz="1100"/>
            <a:t>WHERE s.DisplayFutureList = 1</a:t>
          </a:r>
        </a:p>
        <a:p>
          <a:endParaRPr lang="en-US" sz="1100"/>
        </a:p>
        <a:p>
          <a:r>
            <a:rPr lang="en-US" sz="1100"/>
            <a:t>ORDER BY </a:t>
          </a:r>
        </a:p>
        <a:p>
          <a:r>
            <a:rPr lang="en-US" sz="1100"/>
            <a:t>CASE WHEN s.AdvertisementDate IS NULL</a:t>
          </a:r>
        </a:p>
        <a:p>
          <a:r>
            <a:rPr lang="en-US" sz="1100"/>
            <a:t>	THEN s.EstimateYear</a:t>
          </a:r>
        </a:p>
        <a:p>
          <a:r>
            <a:rPr lang="en-US" sz="1100"/>
            <a:t>	ELSE YEAR(s.AdvertisementDate)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</a:t>
          </a:r>
        </a:p>
        <a:p>
          <a:r>
            <a:rPr lang="en-US" sz="1100"/>
            <a:t>			WHEN 2 THEN 6</a:t>
          </a:r>
        </a:p>
        <a:p>
          <a:r>
            <a:rPr lang="en-US" sz="1100"/>
            <a:t>			WHEN 3 THEN 9</a:t>
          </a:r>
        </a:p>
        <a:p>
          <a:r>
            <a:rPr lang="en-US" sz="1100"/>
            <a:t>			WHEN 4 THEN 12</a:t>
          </a:r>
        </a:p>
        <a:p>
          <a:r>
            <a:rPr lang="en-US" sz="1100"/>
            <a:t>			ELSE 12</a:t>
          </a:r>
        </a:p>
        <a:p>
          <a:r>
            <a:rPr lang="en-US" sz="1100"/>
            <a:t>			END</a:t>
          </a:r>
        </a:p>
        <a:p>
          <a:r>
            <a:rPr lang="en-US" sz="1100"/>
            <a:t>	ELSE MONTH(s.AdvertisementDate)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31</a:t>
          </a:r>
        </a:p>
        <a:p>
          <a:r>
            <a:rPr lang="en-US" sz="1100"/>
            <a:t>			WHEN 2 THEN 30</a:t>
          </a:r>
        </a:p>
        <a:p>
          <a:r>
            <a:rPr lang="en-US" sz="1100"/>
            <a:t>			WHEN 3 THEN 30</a:t>
          </a:r>
        </a:p>
        <a:p>
          <a:r>
            <a:rPr lang="en-US" sz="1100"/>
            <a:t>			WHEN 4 THEN 31</a:t>
          </a:r>
        </a:p>
        <a:p>
          <a:r>
            <a:rPr lang="en-US" sz="1100"/>
            <a:t>			ELSE 31</a:t>
          </a:r>
        </a:p>
        <a:p>
          <a:r>
            <a:rPr lang="en-US" sz="1100"/>
            <a:t>			END</a:t>
          </a:r>
        </a:p>
        <a:p>
          <a:r>
            <a:rPr lang="en-US" sz="1100"/>
            <a:t>	ELSE DAY(s.AdvertisementDate)</a:t>
          </a:r>
        </a:p>
        <a:p>
          <a:r>
            <a:rPr lang="en-US" sz="1100"/>
            <a:t>	END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228A61-CF64-461F-B55A-30BB78BA0FDE}" name="Table1345" displayName="Table1345" ref="A3:I5" totalsRowShown="0" headerRowDxfId="16" headerRowBorderDxfId="15" tableBorderDxfId="14">
  <autoFilter ref="A3:I5" xr:uid="{529F854C-3535-4AFB-98E3-0740947B639F}"/>
  <sortState xmlns:xlrd2="http://schemas.microsoft.com/office/spreadsheetml/2017/richdata2" ref="A4:I4">
    <sortCondition ref="I3:I4"/>
  </sortState>
  <tableColumns count="9">
    <tableColumn id="1" xr3:uid="{2527AAAB-FE63-4209-8ED1-89EC8A691A4A}" name="Procurement Title" dataDxfId="13"/>
    <tableColumn id="2" xr3:uid="{0053631D-D377-4E4D-A8FA-BA012C7C37B3}" name="Description" dataDxfId="12"/>
    <tableColumn id="3" xr3:uid="{C67C94F8-79C5-4926-92B5-EC919C42F81F}" name="Department" dataDxfId="11"/>
    <tableColumn id="4" xr3:uid="{44368FF3-48E0-4039-9AD3-5ABA03B9DD41}" name="Category" dataDxfId="10" dataCellStyle="Currency"/>
    <tableColumn id="5" xr3:uid="{E43CB952-245D-4260-A682-0A62C19F3F79}" name="Estimate" dataDxfId="9" dataCellStyle="Currency"/>
    <tableColumn id="6" xr3:uid="{E225D439-28C8-4BBE-91BF-6CFDE4900C34}" name="Project Mgr" dataDxfId="8"/>
    <tableColumn id="7" xr3:uid="{18B57B54-1ADE-4FB6-9C0F-862430DE40FF}" name="Port Contact" dataDxfId="7"/>
    <tableColumn id="8" xr3:uid="{7ACBBEA8-B093-4FE4-BD52-79D0ABB92D45}" name="Port Contact Email" dataDxfId="6"/>
    <tableColumn id="9" xr3:uid="{FE27FE70-F700-415E-B298-2C0C0F0DA1C0}" name="Advertisement Date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C74-38CA-4679-91DE-2A2C8332626E}">
  <sheetPr>
    <tabColor theme="4"/>
    <pageSetUpPr fitToPage="1"/>
  </sheetPr>
  <dimension ref="A1:I5"/>
  <sheetViews>
    <sheetView showGridLines="0" tabSelected="1" zoomScaleNormal="100" workbookViewId="0">
      <pane ySplit="3" topLeftCell="A4" activePane="bottomLeft" state="frozen"/>
      <selection activeCell="Q11" sqref="Q11"/>
      <selection pane="bottomLeft" activeCell="A3" sqref="A3"/>
    </sheetView>
  </sheetViews>
  <sheetFormatPr defaultColWidth="8.81640625" defaultRowHeight="14.5" x14ac:dyDescent="0.35"/>
  <cols>
    <col min="1" max="1" width="56.81640625" customWidth="1"/>
    <col min="2" max="2" width="78.1796875" style="2" customWidth="1"/>
    <col min="3" max="3" width="34.453125" bestFit="1" customWidth="1"/>
    <col min="4" max="4" width="19.7265625" style="18" bestFit="1" customWidth="1"/>
    <col min="5" max="5" width="21" style="17" bestFit="1" customWidth="1"/>
    <col min="6" max="6" width="27.453125" bestFit="1" customWidth="1"/>
    <col min="7" max="8" width="29.453125" bestFit="1" customWidth="1"/>
    <col min="9" max="9" width="19.54296875" customWidth="1"/>
  </cols>
  <sheetData>
    <row r="1" spans="1:9" s="1" customFormat="1" ht="23.5" x14ac:dyDescent="0.55000000000000004">
      <c r="A1" s="3" t="s">
        <v>9</v>
      </c>
      <c r="B1" s="14"/>
      <c r="C1" s="3"/>
      <c r="D1" s="7"/>
      <c r="E1" s="5"/>
    </row>
    <row r="2" spans="1:9" s="1" customFormat="1" ht="23.5" x14ac:dyDescent="0.55000000000000004">
      <c r="A2" s="4">
        <v>46265</v>
      </c>
      <c r="B2" s="15"/>
      <c r="C2" s="3"/>
      <c r="D2" s="7"/>
      <c r="E2" s="5"/>
    </row>
    <row r="3" spans="1:9" s="2" customFormat="1" x14ac:dyDescent="0.35">
      <c r="A3" s="8" t="s">
        <v>2</v>
      </c>
      <c r="B3" s="8" t="s">
        <v>3</v>
      </c>
      <c r="C3" s="9" t="s">
        <v>4</v>
      </c>
      <c r="D3" s="10" t="s">
        <v>0</v>
      </c>
      <c r="E3" s="10" t="s">
        <v>5</v>
      </c>
      <c r="F3" s="10" t="s">
        <v>6</v>
      </c>
      <c r="G3" s="10" t="s">
        <v>1</v>
      </c>
      <c r="H3" s="10" t="s">
        <v>8</v>
      </c>
      <c r="I3" s="10" t="s">
        <v>7</v>
      </c>
    </row>
    <row r="4" spans="1:9" x14ac:dyDescent="0.35">
      <c r="A4" s="12" t="s">
        <v>13</v>
      </c>
      <c r="B4" s="12" t="s">
        <v>14</v>
      </c>
      <c r="C4" s="6" t="s">
        <v>12</v>
      </c>
      <c r="D4" s="16" t="s">
        <v>15</v>
      </c>
      <c r="E4" s="16" t="s">
        <v>16</v>
      </c>
      <c r="F4" s="11" t="s">
        <v>17</v>
      </c>
      <c r="G4" s="11" t="s">
        <v>18</v>
      </c>
      <c r="H4" s="11" t="s">
        <v>19</v>
      </c>
      <c r="I4" s="13" t="s">
        <v>11</v>
      </c>
    </row>
    <row r="5" spans="1:9" x14ac:dyDescent="0.35">
      <c r="A5" s="12" t="s">
        <v>21</v>
      </c>
      <c r="B5" s="12" t="s">
        <v>22</v>
      </c>
      <c r="C5" s="6" t="s">
        <v>12</v>
      </c>
      <c r="D5" s="16" t="s">
        <v>15</v>
      </c>
      <c r="E5" s="16" t="s">
        <v>23</v>
      </c>
      <c r="F5" s="11" t="s">
        <v>24</v>
      </c>
      <c r="G5" s="11" t="s">
        <v>18</v>
      </c>
      <c r="H5" s="11" t="s">
        <v>19</v>
      </c>
      <c r="I5" s="13" t="s">
        <v>20</v>
      </c>
    </row>
  </sheetData>
  <phoneticPr fontId="25" type="noConversion"/>
  <conditionalFormatting sqref="A1:A2 C1:E2 A3:I3 A4:A5">
    <cfRule type="cellIs" dxfId="4" priority="12" stopIfTrue="1" operator="equal">
      <formula>0</formula>
    </cfRule>
  </conditionalFormatting>
  <conditionalFormatting sqref="A4:A5 A1:A2 C1:E2 A3:I3">
    <cfRule type="cellIs" dxfId="3" priority="11" stopIfTrue="1" operator="equal">
      <formula>"(blank)"</formula>
    </cfRule>
  </conditionalFormatting>
  <conditionalFormatting sqref="A4:E5">
    <cfRule type="cellIs" dxfId="2" priority="3" stopIfTrue="1" operator="equal">
      <formula>"(blank)"</formula>
    </cfRule>
    <cfRule type="expression" dxfId="1" priority="4" stopIfTrue="1">
      <formula>MOD(ROW(),2)=0</formula>
    </cfRule>
    <cfRule type="cellIs" dxfId="0" priority="5" stopIfTrue="1" operator="equal">
      <formula>0</formula>
    </cfRule>
  </conditionalFormatting>
  <pageMargins left="0.25" right="0.25" top="0.25" bottom="0.25" header="0.3" footer="0.3"/>
  <pageSetup paperSize="17" scale="95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E81CC-EC45-4563-BFB4-5A1A46CA1946}">
  <dimension ref="A1"/>
  <sheetViews>
    <sheetView workbookViewId="0">
      <selection activeCell="O24" sqref="O2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8DAE-4D62-4894-AB48-12C607594F36}">
  <dimension ref="B1:B30"/>
  <sheetViews>
    <sheetView workbookViewId="0">
      <selection activeCell="C15" sqref="C15"/>
    </sheetView>
  </sheetViews>
  <sheetFormatPr defaultRowHeight="14.5" x14ac:dyDescent="0.35"/>
  <cols>
    <col min="2" max="2" width="23.54296875" customWidth="1"/>
  </cols>
  <sheetData>
    <row r="1" spans="2:2" ht="15" thickBot="1" x14ac:dyDescent="0.4"/>
    <row r="2" spans="2:2" ht="29.5" thickBot="1" x14ac:dyDescent="0.4">
      <c r="B2" s="19" t="s">
        <v>10</v>
      </c>
    </row>
    <row r="3" spans="2:2" x14ac:dyDescent="0.35">
      <c r="B3" s="20">
        <v>44950</v>
      </c>
    </row>
    <row r="4" spans="2:2" x14ac:dyDescent="0.35">
      <c r="B4" s="21">
        <v>45023</v>
      </c>
    </row>
    <row r="5" spans="2:2" x14ac:dyDescent="0.35">
      <c r="B5" s="21">
        <v>45076</v>
      </c>
    </row>
    <row r="6" spans="2:2" x14ac:dyDescent="0.35">
      <c r="B6" s="21">
        <v>45131</v>
      </c>
    </row>
    <row r="7" spans="2:2" x14ac:dyDescent="0.35">
      <c r="B7" s="21">
        <v>45223</v>
      </c>
    </row>
    <row r="8" spans="2:2" x14ac:dyDescent="0.35">
      <c r="B8" s="21">
        <v>45287</v>
      </c>
    </row>
    <row r="9" spans="2:2" x14ac:dyDescent="0.35">
      <c r="B9" s="21">
        <v>45320</v>
      </c>
    </row>
    <row r="10" spans="2:2" x14ac:dyDescent="0.35">
      <c r="B10" s="21">
        <v>45349</v>
      </c>
    </row>
    <row r="11" spans="2:2" x14ac:dyDescent="0.35">
      <c r="B11" s="21">
        <v>45380</v>
      </c>
    </row>
    <row r="12" spans="2:2" x14ac:dyDescent="0.35">
      <c r="B12" s="21">
        <v>45408</v>
      </c>
    </row>
    <row r="13" spans="2:2" x14ac:dyDescent="0.35">
      <c r="B13" s="21">
        <v>45450</v>
      </c>
    </row>
    <row r="14" spans="2:2" x14ac:dyDescent="0.35">
      <c r="B14" s="21">
        <v>45723</v>
      </c>
    </row>
    <row r="15" spans="2:2" x14ac:dyDescent="0.35">
      <c r="B15" s="21"/>
    </row>
    <row r="16" spans="2:2" x14ac:dyDescent="0.35">
      <c r="B16" s="21"/>
    </row>
    <row r="17" spans="2:2" x14ac:dyDescent="0.35">
      <c r="B17" s="21"/>
    </row>
    <row r="18" spans="2:2" x14ac:dyDescent="0.35">
      <c r="B18" s="21"/>
    </row>
    <row r="19" spans="2:2" x14ac:dyDescent="0.35">
      <c r="B19" s="21"/>
    </row>
    <row r="20" spans="2:2" x14ac:dyDescent="0.35">
      <c r="B20" s="21"/>
    </row>
    <row r="21" spans="2:2" x14ac:dyDescent="0.35">
      <c r="B21" s="21"/>
    </row>
    <row r="22" spans="2:2" x14ac:dyDescent="0.35">
      <c r="B22" s="21"/>
    </row>
    <row r="23" spans="2:2" x14ac:dyDescent="0.35">
      <c r="B23" s="21"/>
    </row>
    <row r="24" spans="2:2" x14ac:dyDescent="0.35">
      <c r="B24" s="21"/>
    </row>
    <row r="25" spans="2:2" x14ac:dyDescent="0.35">
      <c r="B25" s="21"/>
    </row>
    <row r="26" spans="2:2" x14ac:dyDescent="0.35">
      <c r="B26" s="21"/>
    </row>
    <row r="27" spans="2:2" x14ac:dyDescent="0.35">
      <c r="B27" s="21"/>
    </row>
    <row r="28" spans="2:2" x14ac:dyDescent="0.35">
      <c r="B28" s="21"/>
    </row>
    <row r="29" spans="2:2" x14ac:dyDescent="0.35">
      <c r="B29" s="21"/>
    </row>
    <row r="30" spans="2:2" x14ac:dyDescent="0.35">
      <c r="B30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9F578CD41D2247B92CC5644E167E78" ma:contentTypeVersion="28" ma:contentTypeDescription="Create a new document." ma:contentTypeScope="" ma:versionID="1bec8ebff025eba41e543a301b725f4b">
  <xsd:schema xmlns:xsd="http://www.w3.org/2001/XMLSchema" xmlns:xs="http://www.w3.org/2001/XMLSchema" xmlns:p="http://schemas.microsoft.com/office/2006/metadata/properties" xmlns:ns1="http://schemas.microsoft.com/sharepoint/v3" xmlns:ns2="ca531458-f269-4109-818d-20c09f58bb64" xmlns:ns3="15ed90e8-e1fe-4b87-b49c-2b87c4d22ee0" xmlns:ns4="760430e0-210c-42de-8d23-38883377cf49" targetNamespace="http://schemas.microsoft.com/office/2006/metadata/properties" ma:root="true" ma:fieldsID="0590bc433121e10e319c12fa0afb8cbf" ns1:_="" ns2:_="" ns3:_="" ns4:_="">
    <xsd:import namespace="http://schemas.microsoft.com/sharepoint/v3"/>
    <xsd:import namespace="ca531458-f269-4109-818d-20c09f58bb64"/>
    <xsd:import namespace="15ed90e8-e1fe-4b87-b49c-2b87c4d22ee0"/>
    <xsd:import namespace="760430e0-210c-42de-8d23-38883377cf4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Usage" minOccurs="0"/>
                <xsd:element ref="ns2:Archive_x003f_" minOccurs="0"/>
                <xsd:element ref="ns2:_ModernAudienceTargetUserField" minOccurs="0"/>
                <xsd:element ref="ns2:_ModernAudienceAadObjectI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531458-f269-4109-818d-20c09f58b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b967dde-d80c-4521-ae2f-21ad4d1dff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sage" ma:index="24" nillable="true" ma:displayName="Usage" ma:format="Dropdown" ma:internalName="Usage">
      <xsd:simpleType>
        <xsd:restriction base="dms:Choice">
          <xsd:enumeration value="Current"/>
          <xsd:enumeration value="Old"/>
          <xsd:enumeration value="Choice 3"/>
        </xsd:restriction>
      </xsd:simpleType>
    </xsd:element>
    <xsd:element name="Archive_x003f_" ma:index="25" nillable="true" ma:displayName="Archive?" ma:format="Dropdown" ma:internalName="Archive_x003f_">
      <xsd:simpleType>
        <xsd:restriction base="dms:Choice">
          <xsd:enumeration value="Keep"/>
          <xsd:enumeration value="Keep/ Archive"/>
          <xsd:enumeration value="Archive"/>
          <xsd:enumeration value="Knowledge Center"/>
        </xsd:restriction>
      </xsd:simpleType>
    </xsd:element>
    <xsd:element name="_ModernAudienceTargetUserField" ma:index="26" nillable="true" ma:displayName="Audience" ma:list="UserInfo" ma:SharePointGroup="0" ma:internalName="_ModernAudienceTargetUserField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ModernAudienceAadObjectIds" ma:index="27" nillable="true" ma:displayName="AudienceIds" ma:list="{b14cda6f-a40a-48ee-abc5-7ffb25e92ca8}" ma:internalName="_ModernAudienceAadObjectIds" ma:readOnly="true" ma:showField="_AadObjectIdForUser" ma:web="15ed90e8-e1fe-4b87-b49c-2b87c4d22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d90e8-e1fe-4b87-b49c-2b87c4d22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430e0-210c-42de-8d23-38883377cf4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4412dba-92bc-4aa3-95fb-cafd6d894872}" ma:internalName="TaxCatchAll" ma:showField="CatchAllData" ma:web="15ed90e8-e1fe-4b87-b49c-2b87c4d22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a531458-f269-4109-818d-20c09f58bb64">
      <Terms xmlns="http://schemas.microsoft.com/office/infopath/2007/PartnerControls"/>
    </lcf76f155ced4ddcb4097134ff3c332f>
    <Usage xmlns="ca531458-f269-4109-818d-20c09f58bb64" xsi:nil="true"/>
    <_ModernAudienceTargetUserField xmlns="ca531458-f269-4109-818d-20c09f58bb64">
      <UserInfo>
        <DisplayName/>
        <AccountId xsi:nil="true"/>
        <AccountType/>
      </UserInfo>
    </_ModernAudienceTargetUserField>
    <_ip_UnifiedCompliancePolicyProperties xmlns="http://schemas.microsoft.com/sharepoint/v3" xsi:nil="true"/>
    <TaxCatchAll xmlns="760430e0-210c-42de-8d23-38883377cf49" xsi:nil="true"/>
    <Archive_x003f_ xmlns="ca531458-f269-4109-818d-20c09f58bb64" xsi:nil="true"/>
    <SharedWithUsers xmlns="15ed90e8-e1fe-4b87-b49c-2b87c4d22ee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7F9E79A-9E82-4151-B16D-99D3279536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531458-f269-4109-818d-20c09f58bb64"/>
    <ds:schemaRef ds:uri="15ed90e8-e1fe-4b87-b49c-2b87c4d22ee0"/>
    <ds:schemaRef ds:uri="760430e0-210c-42de-8d23-38883377c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3215C-9BCC-4C19-A9CC-08EA9D2D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99103F-8549-4AAE-AD02-0CE2C441503A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c6fcfd76-1231-4c18-8ce4-1bb44770211e"/>
    <ds:schemaRef ds:uri="6a18a135-7534-45d9-8407-72762dfeafc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sharepoint/v3"/>
    <ds:schemaRef ds:uri="ca531458-f269-4109-818d-20c09f58bb64"/>
    <ds:schemaRef ds:uri="760430e0-210c-42de-8d23-38883377cf49"/>
    <ds:schemaRef ds:uri="15ed90e8-e1fe-4b87-b49c-2b87c4d22e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Purchasing</vt:lpstr>
      <vt:lpstr>query</vt:lpstr>
      <vt:lpstr>Distribution Log</vt:lpstr>
      <vt:lpstr>Purchasing!Print_Titles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2019-07-11T21:26:29Z</dcterms:created>
  <dcterms:modified xsi:type="dcterms:W3CDTF">2026-09-02T16:26:32Z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0x010100F09F578CD41D2247B92CC5644E167E78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